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zakázky aktivní komplet\Tapky\TAP2019\digitální podoba - finál\výkazy výměr neoceněné\"/>
    </mc:Choice>
  </mc:AlternateContent>
  <xr:revisionPtr revIDLastSave="0" documentId="13_ncr:1_{CA10114D-E84B-4BEF-916C-FE1050A1AE63}" xr6:coauthVersionLast="43" xr6:coauthVersionMax="43" xr10:uidLastSave="{00000000-0000-0000-0000-000000000000}"/>
  <bookViews>
    <workbookView xWindow="-120" yWindow="-120" windowWidth="23310" windowHeight="13740" xr2:uid="{E2B2AA59-3796-499F-8CD9-A54145A74C8D}"/>
  </bookViews>
  <sheets>
    <sheet name="List1" sheetId="1" r:id="rId1"/>
  </sheets>
  <definedNames>
    <definedName name="_xlnm.Print_Area" localSheetId="0">List1!$B$1:$M$22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" i="1" l="1"/>
  <c r="N22" i="1" l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L13" i="1"/>
  <c r="L8" i="1"/>
  <c r="N8" i="1" s="1"/>
  <c r="L14" i="1" l="1"/>
  <c r="L15" i="1" l="1"/>
  <c r="L22" i="1"/>
  <c r="L20" i="1" l="1"/>
  <c r="L19" i="1"/>
  <c r="L18" i="1"/>
  <c r="L17" i="1"/>
  <c r="L16" i="1"/>
  <c r="L12" i="1"/>
  <c r="L11" i="1"/>
  <c r="L10" i="1"/>
  <c r="L9" i="1"/>
  <c r="L7" i="1"/>
  <c r="N7" i="1" s="1"/>
  <c r="N6" i="1"/>
  <c r="N23" i="1" l="1"/>
</calcChain>
</file>

<file path=xl/sharedStrings.xml><?xml version="1.0" encoding="utf-8"?>
<sst xmlns="http://schemas.openxmlformats.org/spreadsheetml/2006/main" count="55" uniqueCount="42">
  <si>
    <t>položka</t>
  </si>
  <si>
    <t>m.j.</t>
  </si>
  <si>
    <t>1np</t>
  </si>
  <si>
    <t>2np</t>
  </si>
  <si>
    <t>3np</t>
  </si>
  <si>
    <t>4np</t>
  </si>
  <si>
    <t>5np</t>
  </si>
  <si>
    <t>celkem</t>
  </si>
  <si>
    <t>č. pol</t>
  </si>
  <si>
    <t>sch.</t>
  </si>
  <si>
    <t>m´</t>
  </si>
  <si>
    <t>ks</t>
  </si>
  <si>
    <t>kpl</t>
  </si>
  <si>
    <t>elektroinstalace</t>
  </si>
  <si>
    <t>CYKY J 3x1,5</t>
  </si>
  <si>
    <t>CYKY J 3x2,5</t>
  </si>
  <si>
    <t>1. pól. vypínač, 10A, 230V, zapuštěný, řaz 1, IP20, rámeček + klapka: šedá, metalická</t>
  </si>
  <si>
    <t>střídavý přepínač, 10A, 230V, zapuštěný, řaz 6, IP20, rámeček + klapka: šedá, metalická</t>
  </si>
  <si>
    <t>křížový přepínač, 10A, 230V, zapuštěný, řaz 6+6, IP20, rámeček + klapka: šedá, metalická</t>
  </si>
  <si>
    <t>zásuvka jednonásobná zapuštěná, 16A, 230V, řaz 2P+PE, IP20, krytka šedá, metalická, 5ks</t>
  </si>
  <si>
    <t>sv1</t>
  </si>
  <si>
    <t>sv2</t>
  </si>
  <si>
    <t>sv3</t>
  </si>
  <si>
    <t>sv4</t>
  </si>
  <si>
    <t>sv5</t>
  </si>
  <si>
    <t>drobný materiál</t>
  </si>
  <si>
    <t>%</t>
  </si>
  <si>
    <t>kombinovaný chránič 1x16A/0,03A</t>
  </si>
  <si>
    <t>kombinovaný chránič 1x10A/0,03A</t>
  </si>
  <si>
    <t>CYKY O 3x1,5</t>
  </si>
  <si>
    <t>instalační krabice přístrojová</t>
  </si>
  <si>
    <t>liniové závěsné LED extra širokozářič, 1x25W, 3400lm, Ra80, 4000K</t>
  </si>
  <si>
    <t>svítidlo nástěnné, zdroj 2x GU10, LED4W, 3600K</t>
  </si>
  <si>
    <t>svítidlo nástropní/nástěnné přisazené, LED 1x34W, 3600lm</t>
  </si>
  <si>
    <t>LED nouzové svítidlo přisazené 3,2W 330lm, IP65</t>
  </si>
  <si>
    <t>LED svítidlo závěsné kruhové 1x42W, 4700lm</t>
  </si>
  <si>
    <t>VÝKAZ VÝMĚR ELEKTRO OCENĚNÝ</t>
  </si>
  <si>
    <t>D+M</t>
  </si>
  <si>
    <t>přípomoci, doprava, tech. Zajištění</t>
  </si>
  <si>
    <t>j.c. Kč</t>
  </si>
  <si>
    <t>c.c. Kč</t>
  </si>
  <si>
    <t>CELKEM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</si>
</sst>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8" xfId="0" applyFont="1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0" fillId="0" borderId="13" xfId="0" applyBorder="1"/>
    <xf numFmtId="0" fontId="0" fillId="0" borderId="14" xfId="0" applyBorder="1"/>
    <xf numFmtId="0" fontId="4" fillId="0" borderId="0" xfId="0" applyFont="1"/>
    <xf numFmtId="0" fontId="4" fillId="0" borderId="15" xfId="0" applyFont="1" applyFill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5F4E-2D1B-4790-98F2-4E9D92568EDC}">
  <sheetPr>
    <pageSetUpPr fitToPage="1"/>
  </sheetPr>
  <dimension ref="C2:N23"/>
  <sheetViews>
    <sheetView tabSelected="1" topLeftCell="A14" zoomScaleNormal="100" workbookViewId="0">
      <selection activeCell="Q23" sqref="Q23"/>
    </sheetView>
  </sheetViews>
  <sheetFormatPr defaultRowHeight="15" x14ac:dyDescent="0.25"/>
  <cols>
    <col min="2" max="2" width="4.140625" customWidth="1"/>
    <col min="3" max="3" width="6.28515625" customWidth="1"/>
    <col min="4" max="4" width="32.140625" customWidth="1"/>
    <col min="5" max="11" width="5.7109375" customWidth="1"/>
    <col min="13" max="13" width="12.85546875" customWidth="1"/>
  </cols>
  <sheetData>
    <row r="2" spans="3:14" ht="19.5" thickBot="1" x14ac:dyDescent="0.35">
      <c r="D2" s="1" t="s">
        <v>36</v>
      </c>
    </row>
    <row r="3" spans="3:14" ht="15.75" thickBot="1" x14ac:dyDescent="0.3">
      <c r="C3" s="8"/>
      <c r="D3" s="9"/>
      <c r="E3" s="9"/>
      <c r="F3" s="9"/>
      <c r="G3" s="9"/>
      <c r="H3" s="9"/>
      <c r="I3" s="9"/>
      <c r="J3" s="9"/>
      <c r="K3" s="9"/>
      <c r="L3" s="9"/>
      <c r="M3" s="20" t="s">
        <v>37</v>
      </c>
      <c r="N3" s="21"/>
    </row>
    <row r="4" spans="3:14" ht="15.75" thickBot="1" x14ac:dyDescent="0.3">
      <c r="C4" s="5" t="s">
        <v>8</v>
      </c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9</v>
      </c>
      <c r="L4" s="7" t="s">
        <v>7</v>
      </c>
      <c r="M4" s="10" t="s">
        <v>39</v>
      </c>
      <c r="N4" s="10" t="s">
        <v>40</v>
      </c>
    </row>
    <row r="5" spans="3:14" x14ac:dyDescent="0.25">
      <c r="C5" s="2"/>
      <c r="D5" s="4" t="s">
        <v>13</v>
      </c>
      <c r="E5" s="2"/>
      <c r="F5" s="2"/>
      <c r="G5" s="2"/>
      <c r="H5" s="2"/>
      <c r="I5" s="2"/>
      <c r="J5" s="2"/>
      <c r="K5" s="2"/>
      <c r="L5" s="12"/>
      <c r="M5" s="14"/>
      <c r="N5" s="11"/>
    </row>
    <row r="6" spans="3:14" x14ac:dyDescent="0.25">
      <c r="C6" s="2"/>
      <c r="D6" s="3" t="s">
        <v>14</v>
      </c>
      <c r="E6" s="2" t="s">
        <v>10</v>
      </c>
      <c r="F6" s="2">
        <v>90</v>
      </c>
      <c r="G6" s="2">
        <v>102</v>
      </c>
      <c r="H6" s="2">
        <v>102</v>
      </c>
      <c r="I6" s="2">
        <v>102</v>
      </c>
      <c r="J6" s="2">
        <v>112</v>
      </c>
      <c r="K6" s="2">
        <v>48</v>
      </c>
      <c r="L6" s="12">
        <f>SUM(E6:K6)</f>
        <v>556</v>
      </c>
      <c r="M6" s="15"/>
      <c r="N6" s="12">
        <f>(L6*M6)</f>
        <v>0</v>
      </c>
    </row>
    <row r="7" spans="3:14" x14ac:dyDescent="0.25">
      <c r="C7" s="2"/>
      <c r="D7" s="3" t="s">
        <v>15</v>
      </c>
      <c r="E7" s="2" t="s">
        <v>10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2"/>
      <c r="L7" s="12">
        <f t="shared" ref="L7:L14" si="0">SUM(E7:K7)</f>
        <v>25</v>
      </c>
      <c r="M7" s="15"/>
      <c r="N7" s="12">
        <f t="shared" ref="N7:N22" si="1">(L7*M7)</f>
        <v>0</v>
      </c>
    </row>
    <row r="8" spans="3:14" x14ac:dyDescent="0.25">
      <c r="C8" s="2"/>
      <c r="D8" s="3" t="s">
        <v>29</v>
      </c>
      <c r="E8" s="2" t="s">
        <v>10</v>
      </c>
      <c r="F8" s="2">
        <v>50</v>
      </c>
      <c r="G8" s="2">
        <v>56</v>
      </c>
      <c r="H8" s="2">
        <v>56</v>
      </c>
      <c r="I8" s="2">
        <v>52</v>
      </c>
      <c r="J8" s="2">
        <v>66</v>
      </c>
      <c r="K8" s="2"/>
      <c r="L8" s="12">
        <f t="shared" ref="L8" si="2">SUM(E8:K8)</f>
        <v>280</v>
      </c>
      <c r="M8" s="15"/>
      <c r="N8" s="12">
        <f t="shared" si="1"/>
        <v>0</v>
      </c>
    </row>
    <row r="9" spans="3:14" ht="48" customHeight="1" x14ac:dyDescent="0.25">
      <c r="C9" s="2"/>
      <c r="D9" s="3" t="s">
        <v>16</v>
      </c>
      <c r="E9" s="2" t="s">
        <v>11</v>
      </c>
      <c r="F9" s="2">
        <v>1</v>
      </c>
      <c r="G9" s="2">
        <v>0</v>
      </c>
      <c r="H9" s="2">
        <v>0</v>
      </c>
      <c r="I9" s="2">
        <v>0</v>
      </c>
      <c r="J9" s="2">
        <v>0</v>
      </c>
      <c r="K9" s="2"/>
      <c r="L9" s="12">
        <f t="shared" si="0"/>
        <v>1</v>
      </c>
      <c r="M9" s="15"/>
      <c r="N9" s="12">
        <f t="shared" si="1"/>
        <v>0</v>
      </c>
    </row>
    <row r="10" spans="3:14" ht="48.75" customHeight="1" x14ac:dyDescent="0.25">
      <c r="C10" s="2"/>
      <c r="D10" s="3" t="s">
        <v>17</v>
      </c>
      <c r="E10" s="2" t="s">
        <v>11</v>
      </c>
      <c r="F10" s="2">
        <v>7</v>
      </c>
      <c r="G10" s="2">
        <v>4</v>
      </c>
      <c r="H10" s="2">
        <v>4</v>
      </c>
      <c r="I10" s="2">
        <v>4</v>
      </c>
      <c r="J10" s="2">
        <v>5</v>
      </c>
      <c r="K10" s="2"/>
      <c r="L10" s="12">
        <f t="shared" si="0"/>
        <v>24</v>
      </c>
      <c r="M10" s="15"/>
      <c r="N10" s="12">
        <f t="shared" si="1"/>
        <v>0</v>
      </c>
    </row>
    <row r="11" spans="3:14" ht="43.5" customHeight="1" x14ac:dyDescent="0.25">
      <c r="C11" s="2"/>
      <c r="D11" s="3" t="s">
        <v>18</v>
      </c>
      <c r="E11" s="2" t="s">
        <v>11</v>
      </c>
      <c r="F11" s="2">
        <v>7</v>
      </c>
      <c r="G11" s="2">
        <v>11</v>
      </c>
      <c r="H11" s="2">
        <v>12</v>
      </c>
      <c r="I11" s="2">
        <v>11</v>
      </c>
      <c r="J11" s="2">
        <v>11</v>
      </c>
      <c r="K11" s="2"/>
      <c r="L11" s="12">
        <f t="shared" si="0"/>
        <v>52</v>
      </c>
      <c r="M11" s="15"/>
      <c r="N11" s="12">
        <f t="shared" si="1"/>
        <v>0</v>
      </c>
    </row>
    <row r="12" spans="3:14" ht="44.25" customHeight="1" x14ac:dyDescent="0.25">
      <c r="C12" s="2"/>
      <c r="D12" s="3" t="s">
        <v>19</v>
      </c>
      <c r="E12" s="2" t="s">
        <v>11</v>
      </c>
      <c r="F12" s="2">
        <v>5</v>
      </c>
      <c r="G12" s="2">
        <v>5</v>
      </c>
      <c r="H12" s="2">
        <v>5</v>
      </c>
      <c r="I12" s="2">
        <v>5</v>
      </c>
      <c r="J12" s="2">
        <v>5</v>
      </c>
      <c r="K12" s="2"/>
      <c r="L12" s="12">
        <f t="shared" si="0"/>
        <v>25</v>
      </c>
      <c r="M12" s="15"/>
      <c r="N12" s="12">
        <f t="shared" si="1"/>
        <v>0</v>
      </c>
    </row>
    <row r="13" spans="3:14" ht="20.25" customHeight="1" x14ac:dyDescent="0.25">
      <c r="C13" s="2"/>
      <c r="D13" s="3" t="s">
        <v>30</v>
      </c>
      <c r="E13" s="2" t="s">
        <v>11</v>
      </c>
      <c r="F13" s="2">
        <v>20</v>
      </c>
      <c r="G13" s="2">
        <v>20</v>
      </c>
      <c r="H13" s="2">
        <v>21</v>
      </c>
      <c r="I13" s="2">
        <v>20</v>
      </c>
      <c r="J13" s="2">
        <v>21</v>
      </c>
      <c r="K13" s="2"/>
      <c r="L13" s="12">
        <f t="shared" ref="L13" si="3">SUM(E13:K13)</f>
        <v>102</v>
      </c>
      <c r="M13" s="15"/>
      <c r="N13" s="12">
        <f t="shared" si="1"/>
        <v>0</v>
      </c>
    </row>
    <row r="14" spans="3:14" ht="20.25" customHeight="1" x14ac:dyDescent="0.25">
      <c r="C14" s="2"/>
      <c r="D14" s="3" t="s">
        <v>28</v>
      </c>
      <c r="E14" s="2" t="s">
        <v>11</v>
      </c>
      <c r="F14" s="2">
        <v>2</v>
      </c>
      <c r="G14" s="2">
        <v>2</v>
      </c>
      <c r="H14" s="2">
        <v>2</v>
      </c>
      <c r="I14" s="2">
        <v>2</v>
      </c>
      <c r="J14" s="2">
        <v>2</v>
      </c>
      <c r="K14" s="2"/>
      <c r="L14" s="12">
        <f t="shared" si="0"/>
        <v>10</v>
      </c>
      <c r="M14" s="15"/>
      <c r="N14" s="12">
        <f t="shared" si="1"/>
        <v>0</v>
      </c>
    </row>
    <row r="15" spans="3:14" ht="20.25" customHeight="1" x14ac:dyDescent="0.25">
      <c r="C15" s="2"/>
      <c r="D15" s="3" t="s">
        <v>27</v>
      </c>
      <c r="E15" s="2" t="s">
        <v>11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/>
      <c r="L15" s="12">
        <f t="shared" ref="L15" si="4">SUM(E15:K15)</f>
        <v>5</v>
      </c>
      <c r="M15" s="15"/>
      <c r="N15" s="12">
        <f t="shared" si="1"/>
        <v>0</v>
      </c>
    </row>
    <row r="16" spans="3:14" ht="45" x14ac:dyDescent="0.25">
      <c r="C16" s="2" t="s">
        <v>20</v>
      </c>
      <c r="D16" s="3" t="s">
        <v>31</v>
      </c>
      <c r="E16" s="2" t="s">
        <v>11</v>
      </c>
      <c r="F16" s="2">
        <v>8</v>
      </c>
      <c r="G16" s="2">
        <v>6</v>
      </c>
      <c r="H16" s="2">
        <v>6</v>
      </c>
      <c r="I16" s="2">
        <v>6</v>
      </c>
      <c r="J16" s="2">
        <v>6</v>
      </c>
      <c r="K16" s="2"/>
      <c r="L16" s="12">
        <f t="shared" ref="L16:L20" si="5">SUM(E16:K16)</f>
        <v>32</v>
      </c>
      <c r="M16" s="15"/>
      <c r="N16" s="12">
        <f t="shared" si="1"/>
        <v>0</v>
      </c>
    </row>
    <row r="17" spans="3:14" ht="30" x14ac:dyDescent="0.25">
      <c r="C17" s="2" t="s">
        <v>21</v>
      </c>
      <c r="D17" s="3" t="s">
        <v>32</v>
      </c>
      <c r="E17" s="2" t="s">
        <v>11</v>
      </c>
      <c r="F17" s="2">
        <v>6</v>
      </c>
      <c r="G17" s="2">
        <v>7</v>
      </c>
      <c r="H17" s="2">
        <v>7</v>
      </c>
      <c r="I17" s="2">
        <v>7</v>
      </c>
      <c r="J17" s="2">
        <v>6</v>
      </c>
      <c r="K17" s="2"/>
      <c r="L17" s="12">
        <f t="shared" si="5"/>
        <v>33</v>
      </c>
      <c r="M17" s="15"/>
      <c r="N17" s="12">
        <f t="shared" si="1"/>
        <v>0</v>
      </c>
    </row>
    <row r="18" spans="3:14" ht="30" x14ac:dyDescent="0.25">
      <c r="C18" s="2" t="s">
        <v>22</v>
      </c>
      <c r="D18" s="3" t="s">
        <v>33</v>
      </c>
      <c r="E18" s="2" t="s">
        <v>11</v>
      </c>
      <c r="F18" s="2">
        <v>3</v>
      </c>
      <c r="G18" s="2">
        <v>2</v>
      </c>
      <c r="H18" s="2">
        <v>2</v>
      </c>
      <c r="I18" s="2">
        <v>2</v>
      </c>
      <c r="J18" s="2">
        <v>2</v>
      </c>
      <c r="K18" s="2"/>
      <c r="L18" s="12">
        <f t="shared" si="5"/>
        <v>11</v>
      </c>
      <c r="M18" s="15"/>
      <c r="N18" s="12">
        <f t="shared" si="1"/>
        <v>0</v>
      </c>
    </row>
    <row r="19" spans="3:14" ht="30" x14ac:dyDescent="0.25">
      <c r="C19" s="2" t="s">
        <v>23</v>
      </c>
      <c r="D19" s="3" t="s">
        <v>34</v>
      </c>
      <c r="E19" s="2" t="s">
        <v>11</v>
      </c>
      <c r="F19" s="2">
        <v>6</v>
      </c>
      <c r="G19" s="2">
        <v>2</v>
      </c>
      <c r="H19" s="2">
        <v>2</v>
      </c>
      <c r="I19" s="2">
        <v>2</v>
      </c>
      <c r="J19" s="2">
        <v>2</v>
      </c>
      <c r="K19" s="2"/>
      <c r="L19" s="12">
        <f t="shared" si="5"/>
        <v>14</v>
      </c>
      <c r="M19" s="15"/>
      <c r="N19" s="12">
        <f t="shared" si="1"/>
        <v>0</v>
      </c>
    </row>
    <row r="20" spans="3:14" ht="30" x14ac:dyDescent="0.25">
      <c r="C20" s="2" t="s">
        <v>24</v>
      </c>
      <c r="D20" s="3" t="s">
        <v>35</v>
      </c>
      <c r="E20" s="2" t="s">
        <v>11</v>
      </c>
      <c r="F20" s="2"/>
      <c r="G20" s="2">
        <v>1</v>
      </c>
      <c r="H20" s="2">
        <v>1</v>
      </c>
      <c r="I20" s="2">
        <v>1</v>
      </c>
      <c r="J20" s="2">
        <v>1</v>
      </c>
      <c r="K20" s="2"/>
      <c r="L20" s="12">
        <f t="shared" si="5"/>
        <v>4</v>
      </c>
      <c r="M20" s="15"/>
      <c r="N20" s="12">
        <f t="shared" si="1"/>
        <v>0</v>
      </c>
    </row>
    <row r="21" spans="3:14" x14ac:dyDescent="0.25">
      <c r="C21" s="2"/>
      <c r="D21" s="3" t="s">
        <v>25</v>
      </c>
      <c r="E21" s="2" t="s">
        <v>12</v>
      </c>
      <c r="F21" s="2"/>
      <c r="G21" s="2"/>
      <c r="H21" s="2"/>
      <c r="I21" s="2"/>
      <c r="J21" s="2"/>
      <c r="K21" s="2"/>
      <c r="L21" s="12">
        <v>1</v>
      </c>
      <c r="M21" s="16"/>
      <c r="N21" s="12">
        <f t="shared" si="1"/>
        <v>0</v>
      </c>
    </row>
    <row r="22" spans="3:14" x14ac:dyDescent="0.25">
      <c r="C22" s="2"/>
      <c r="D22" s="3" t="s">
        <v>38</v>
      </c>
      <c r="E22" s="2" t="s">
        <v>26</v>
      </c>
      <c r="F22" s="2">
        <v>10</v>
      </c>
      <c r="G22" s="2"/>
      <c r="H22" s="2"/>
      <c r="I22" s="2"/>
      <c r="J22" s="2"/>
      <c r="K22" s="2"/>
      <c r="L22" s="12">
        <f t="shared" ref="L22" si="6">SUM(E22:K22)</f>
        <v>10</v>
      </c>
      <c r="M22" s="17"/>
      <c r="N22" s="13">
        <f t="shared" si="1"/>
        <v>0</v>
      </c>
    </row>
    <row r="23" spans="3:14" ht="15.75" x14ac:dyDescent="0.25">
      <c r="D23" s="19" t="s">
        <v>41</v>
      </c>
      <c r="N23" s="18">
        <f>SUM(N6:N22)</f>
        <v>0</v>
      </c>
    </row>
  </sheetData>
  <mergeCells count="1">
    <mergeCell ref="M3:N3"/>
  </mergeCells>
  <pageMargins left="0.7" right="0.7" top="0.78740157499999996" bottom="0.78740157499999996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Cvrček</dc:creator>
  <cp:lastModifiedBy>Lukáš Cvrček</cp:lastModifiedBy>
  <cp:lastPrinted>2019-03-04T11:54:28Z</cp:lastPrinted>
  <dcterms:created xsi:type="dcterms:W3CDTF">2019-03-04T07:23:42Z</dcterms:created>
  <dcterms:modified xsi:type="dcterms:W3CDTF">2019-04-24T16:30:44Z</dcterms:modified>
</cp:coreProperties>
</file>